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6A5E150C-BFAA-4DA9-BE00-D0DF41C0FD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'pds-7'!$A$1:$AL$13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2" i="1" l="1"/>
  <c r="AF12" i="1" s="1"/>
  <c r="N12" i="1"/>
  <c r="P12" i="1" s="1"/>
  <c r="AG12" i="1" s="1"/>
  <c r="AH12" i="1" s="1"/>
  <c r="AJ12" i="1" s="1"/>
  <c r="AL12" i="1" s="1"/>
  <c r="AC11" i="1"/>
  <c r="AF11" i="1" s="1"/>
  <c r="AC10" i="1"/>
  <c r="AF10" i="1" s="1"/>
  <c r="N10" i="1"/>
  <c r="P10" i="1" s="1"/>
  <c r="AG10" i="1" l="1"/>
  <c r="AH10" i="1" s="1"/>
  <c r="AJ10" i="1" s="1"/>
  <c r="AL10" i="1" s="1"/>
  <c r="AG11" i="1"/>
  <c r="AH11" i="1" s="1"/>
  <c r="AJ11" i="1" s="1"/>
  <c r="AL11" i="1" s="1"/>
  <c r="AL13" i="1" l="1"/>
</calcChain>
</file>

<file path=xl/sharedStrings.xml><?xml version="1.0" encoding="utf-8"?>
<sst xmlns="http://schemas.openxmlformats.org/spreadsheetml/2006/main" count="80" uniqueCount="65">
  <si>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</si>
  <si>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</si>
  <si>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</si>
  <si>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วลี คูหาเรืองรอง    เลขที่ 90/2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</si>
  <si>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</si>
  <si>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</si>
  <si>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</si>
  <si>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</si>
  <si>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</si>
  <si>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</si>
  <si>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</si>
  <si>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</si>
  <si>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</si>
  <si>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</si>
  <si>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</si>
  <si>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</si>
  <si>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</si>
  <si>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</si>
  <si>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</si>
  <si>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</si>
  <si>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</si>
  <si>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</si>
  <si>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</si>
  <si>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</si>
  <si>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</si>
  <si>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</si>
  <si>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</si>
  <si>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</si>
  <si>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</si>
  <si>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</si>
  <si>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</si>
  <si>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</si>
  <si>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</si>
  <si>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</si>
  <si>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</si>
  <si>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</si>
  <si>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</si>
  <si>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</si>
  <si>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</si>
  <si>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</si>
  <si>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ว700/1879</t>
  </si>
  <si>
    <t>3150600074254</t>
  </si>
  <si>
    <t>นาง วลี คูหาเรืองรอง</t>
  </si>
  <si>
    <t>เลขที่ 90/2 ม.3</t>
  </si>
  <si>
    <t>09H080</t>
  </si>
  <si>
    <t>โฉนด</t>
  </si>
  <si>
    <t>29327</t>
  </si>
  <si>
    <t>ใช้ประโยชน์หลายประเภท</t>
  </si>
  <si>
    <t>90/2 ม.3ท่าช้าง วิเศษชัยชาญ อ่างทอง</t>
  </si>
  <si>
    <t>09H080-B001</t>
  </si>
  <si>
    <t>100|ประเภทบ้านเดี่ยว(65)</t>
  </si>
  <si>
    <t>ตึก</t>
  </si>
  <si>
    <t>ใช้เอง-(2-1)</t>
  </si>
  <si>
    <t>บ้านพักอาศัย</t>
  </si>
  <si>
    <t>ให้เช่า-อื่นๆ</t>
  </si>
  <si>
    <t>ร้านขายของชำ+ร้านส้มตำ,ปั๊มหลอด</t>
  </si>
  <si>
    <t>อื่นๆ</t>
  </si>
  <si>
    <t>09H080-B002</t>
  </si>
  <si>
    <t>ให้เช่า-(2-1)</t>
  </si>
  <si>
    <t>ร้านส้มตำ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</si>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</sst>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3" sqref="AK1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8428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68</v>
      </c>
      <c r="M10" s="48" t="s">
        <v>47</v>
      </c>
      <c r="N10" s="52">
        <f>((J10*400)+(K10*100))+L10</f>
        <v>68</v>
      </c>
      <c r="O10" s="52">
        <v>750</v>
      </c>
      <c r="P10" s="52">
        <f>N10*O10</f>
        <v>51000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59</v>
      </c>
      <c r="AA10" s="49">
        <v>72.84</v>
      </c>
      <c r="AB10" s="52">
        <v>6650</v>
      </c>
      <c r="AC10" s="52">
        <f>Z10*AB10</f>
        <v>392350</v>
      </c>
      <c r="AD10" s="50">
        <v>32</v>
      </c>
      <c r="AE10" s="50">
        <v>54</v>
      </c>
      <c r="AF10" s="52">
        <f>(AC10*(100-AE10))/100</f>
        <v>180481</v>
      </c>
      <c r="AG10" s="52">
        <f>SUM(AF10:AF11)+P10</f>
        <v>298779</v>
      </c>
      <c r="AH10" s="52">
        <f>(AG10*AA10)/100</f>
        <v>217630.62359999999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  <c r="AM10" s="7" t="s">
        <v>53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 t="s">
        <v>54</v>
      </c>
      <c r="Z11" s="52">
        <v>22</v>
      </c>
      <c r="AA11" s="49">
        <v>27.16</v>
      </c>
      <c r="AB11" s="52">
        <v>6650</v>
      </c>
      <c r="AC11" s="52">
        <f>Z11*AB11</f>
        <v>146300</v>
      </c>
      <c r="AD11" s="50">
        <v>32</v>
      </c>
      <c r="AE11" s="50">
        <v>54</v>
      </c>
      <c r="AF11" s="52">
        <f>(AC11*(100-AE11))/100</f>
        <v>67298</v>
      </c>
      <c r="AG11" s="52">
        <f>SUM(AF10:AF11)+P10</f>
        <v>298779</v>
      </c>
      <c r="AH11" s="52">
        <f>(AG11*AA11)/100</f>
        <v>81148.376399999994</v>
      </c>
      <c r="AI11" s="52">
        <v>0</v>
      </c>
      <c r="AJ11" s="52">
        <f>IF((AI11-AH11) &gt; 1,0,IF((AI11-AH11)&lt;0,AH11-AI11,AI11-AH11))</f>
        <v>81148.376399999994</v>
      </c>
      <c r="AK11" s="52">
        <v>0.3</v>
      </c>
      <c r="AL11" s="52">
        <f>ROUND(AJ11*(AK11/100),2)</f>
        <v>243.45</v>
      </c>
      <c r="AM11" s="7" t="s">
        <v>55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9</v>
      </c>
      <c r="M12" s="48" t="s">
        <v>56</v>
      </c>
      <c r="N12" s="52">
        <f>((J12*400)+(K12*100))+L12</f>
        <v>9</v>
      </c>
      <c r="O12" s="52">
        <v>750</v>
      </c>
      <c r="P12" s="52">
        <f>N12*O12</f>
        <v>6750</v>
      </c>
      <c r="Q12" s="48">
        <v>1</v>
      </c>
      <c r="R12" s="48" t="s">
        <v>40</v>
      </c>
      <c r="S12" s="53" t="s">
        <v>41</v>
      </c>
      <c r="T12" s="48" t="s">
        <v>42</v>
      </c>
      <c r="U12" s="48" t="s">
        <v>48</v>
      </c>
      <c r="V12" s="51" t="s">
        <v>57</v>
      </c>
      <c r="W12" s="48" t="s">
        <v>50</v>
      </c>
      <c r="X12" s="48" t="s">
        <v>51</v>
      </c>
      <c r="Y12" s="48" t="s">
        <v>58</v>
      </c>
      <c r="Z12" s="52">
        <v>36</v>
      </c>
      <c r="AA12" s="49">
        <v>100</v>
      </c>
      <c r="AB12" s="52">
        <v>6650</v>
      </c>
      <c r="AC12" s="52">
        <f>Z12*AB12</f>
        <v>239400</v>
      </c>
      <c r="AD12" s="50">
        <v>29</v>
      </c>
      <c r="AE12" s="50">
        <v>48</v>
      </c>
      <c r="AF12" s="52">
        <f>(AC12*(100-AE12))/100</f>
        <v>124488</v>
      </c>
      <c r="AG12" s="52">
        <f>P12+AF12</f>
        <v>131238</v>
      </c>
      <c r="AH12" s="52">
        <f>(AG12*AA12)/100</f>
        <v>131238</v>
      </c>
      <c r="AI12" s="52">
        <v>0</v>
      </c>
      <c r="AJ12" s="52">
        <f>IF((AI12-AH12) &gt; 1,0,IF((AI12-AH12)&lt;0,AH12-AI12,AI12-AH12))</f>
        <v>131238</v>
      </c>
      <c r="AK12" s="52">
        <v>0.3</v>
      </c>
      <c r="AL12" s="52">
        <f>ROUND(AJ12*(AK12/100),2)</f>
        <v>393.71</v>
      </c>
      <c r="AM12" s="7" t="s">
        <v>59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60</v>
      </c>
      <c r="AL13" s="52">
        <f>SUM(AL10:AL12)</f>
        <v>637.16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61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62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63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64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2022-03-07T08:27:37Z</dcterms:modified>
  <cp:category/>
</cp:coreProperties>
</file>